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P17"/>
  <c r="F17"/>
  <c r="D17"/>
  <c r="G39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F39" s="1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O39"/>
  <c r="P39"/>
  <c r="D39"/>
  <c r="E39"/>
  <c r="N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<sst xmlns="http://schemas.openxmlformats.org/spreadsheetml/2006/main" count="117" uniqueCount="75">
  <si>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</si>
  <si>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</si>
  <si>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</si>
  <si>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</si>
  <si>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</si>
  <si>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4.3.2023</t>
  </si>
  <si>
    <t>Domácí</t>
  </si>
  <si>
    <t>KK Zábřeh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</si>
  <si>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</si>
  <si>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</si>
  <si>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</si>
  <si>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</si>
  <si>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</si>
  <si>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</si>
  <si>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</si>
  <si>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</si>
  <si>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</si>
  <si>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</si>
  <si>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</si>
  <si>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</si>
  <si>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</si>
  <si>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</si>
  <si>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Žáček</t>
  </si>
  <si>
    <t>Jan</t>
  </si>
  <si>
    <t>Milan</t>
  </si>
  <si>
    <t>Šula</t>
  </si>
  <si>
    <t>Kunc</t>
  </si>
  <si>
    <t>Vratislav</t>
  </si>
  <si>
    <t>Horňák</t>
  </si>
  <si>
    <t>Hvozdenský</t>
  </si>
  <si>
    <t>Lukáš</t>
  </si>
  <si>
    <t>Miroslav</t>
  </si>
  <si>
    <t>Flídr</t>
  </si>
  <si>
    <t>Lekeš</t>
  </si>
  <si>
    <t>Jiří</t>
  </si>
  <si>
    <t>Filip</t>
  </si>
  <si>
    <t>Švub</t>
  </si>
  <si>
    <t>Molek</t>
  </si>
  <si>
    <t>Zdeněk</t>
  </si>
  <si>
    <t>Tomáš</t>
  </si>
  <si>
    <t>Sitta</t>
  </si>
  <si>
    <t>Máčalík</t>
  </si>
  <si>
    <t>Josef</t>
  </si>
  <si>
    <t>Karel</t>
  </si>
  <si>
    <t>Celkový výkon družstva  </t>
  </si>
  <si>
    <t>Vedoucí družstva         Jméno:</t>
  </si>
  <si>
    <t>Lukáš Horňák</t>
  </si>
  <si>
    <t>Bodový zisk</t>
  </si>
  <si>
    <t>Jiří Konečný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</si>
  <si>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</si>
  <si>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</si>
  <si>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</si>
  <si>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</si>
  <si>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</si>
  <si>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</si>
  <si>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</si>
  <si>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</si>
  <si>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</si>
  <si>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</si>
  <si>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</si>
  <si>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</si>
  <si>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</si>
  <si>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</si>
  <si>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</si>
  <si>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</si>
  <si>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</si>
  <si>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</si>
  <si>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</si>
  <si>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</si>
  <si>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</si>
  <si>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</si>
  <si>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</si>
  <si>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</si>
  <si>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</si>
  <si>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4.3.2023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</si>
</sst>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51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36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54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50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44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50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29</v>
      </c>
      <c r="P11" s="23">
        <v>6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181</v>
      </c>
      <c r="F12" s="28">
        <f>IF(ISNUMBER($G12),SUM(F8:F11),"")</f>
        <v>4</v>
      </c>
      <c r="G12" s="29">
        <f>IF(SUM($G8:$G11)+SUM($Q8:$Q11)&gt;0,SUM(G8:G11),"")</f>
        <v>544</v>
      </c>
      <c r="H12" s="27">
        <f>IF(ISNUMBER($G12),SUM(H8:H11),"")</f>
        <v>3</v>
      </c>
      <c r="I12" s="99"/>
      <c r="K12" s="96">
        <v>16591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178</v>
      </c>
      <c r="P12" s="28">
        <f>IF(ISNUMBER($G12),SUM(P8:P11),"")</f>
        <v>8</v>
      </c>
      <c r="Q12" s="29">
        <f>IF(SUM($G8:$G11)+SUM($Q8:$Q11)&gt;0,SUM(Q8:Q11),"")</f>
        <v>531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54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27</v>
      </c>
      <c r="F14" s="18">
        <v>2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41</v>
      </c>
      <c r="P14" s="18">
        <v>2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94</v>
      </c>
      <c r="E15" s="18">
        <v>45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44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52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12815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171</v>
      </c>
      <c r="F17" s="28">
        <f>IF(ISNUMBER($G17),SUM(F13:F16),"")</f>
        <v>3</v>
      </c>
      <c r="G17" s="29">
        <f>IF(SUM($G13:$G16)+SUM($Q13:$Q16)&gt;0,SUM(G13:G16),"")</f>
        <v>535</v>
      </c>
      <c r="H17" s="27">
        <f>IF(ISNUMBER($G17),SUM(H13:H16),"")</f>
        <v>3</v>
      </c>
      <c r="I17" s="99"/>
      <c r="K17" s="96">
        <v>22434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191</v>
      </c>
      <c r="P17" s="28">
        <f>IF(ISNUMBER($G17),SUM(P13:P16),"")</f>
        <v>6</v>
      </c>
      <c r="Q17" s="29">
        <f>IF(SUM($G13:$G16)+SUM($Q13:$Q16)&gt;0,SUM(Q13:Q16),"")</f>
        <v>544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44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51</v>
      </c>
      <c r="P18" s="12">
        <v>0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36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0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45</v>
      </c>
      <c r="F20" s="18">
        <v>2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43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35</v>
      </c>
      <c r="F21" s="23">
        <v>3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45</v>
      </c>
      <c r="P21" s="23">
        <v>2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160</v>
      </c>
      <c r="F22" s="28">
        <f>IF(ISNUMBER($G22),SUM(F18:F21),"")</f>
        <v>8</v>
      </c>
      <c r="G22" s="29">
        <f>IF(SUM($G18:$G21)+SUM($Q18:$Q21)&gt;0,SUM(G18:G21),"")</f>
        <v>540</v>
      </c>
      <c r="H22" s="27">
        <f>IF(ISNUMBER($G22),SUM(H18:H21),"")</f>
        <v>1</v>
      </c>
      <c r="I22" s="99"/>
      <c r="K22" s="96">
        <v>16592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184</v>
      </c>
      <c r="P22" s="28">
        <f>IF(ISNUMBER($G22),SUM(P18:P21),"")</f>
        <v>3</v>
      </c>
      <c r="Q22" s="29">
        <f>IF(SUM($G18:$G21)+SUM($Q18:$Q21)&gt;0,SUM(Q18:Q21),"")</f>
        <v>555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74</v>
      </c>
      <c r="E23" s="12">
        <v>54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84</v>
      </c>
      <c r="O23" s="12">
        <v>63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36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51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66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52</v>
      </c>
      <c r="P25" s="18">
        <v>2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44</v>
      </c>
      <c r="F26" s="23">
        <v>2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45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628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200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22433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211</v>
      </c>
      <c r="P27" s="28">
        <f>IF(ISNUMBER($G27),SUM(P23:P26),"")</f>
        <v>5</v>
      </c>
      <c r="Q27" s="29">
        <f>IF(SUM($G23:$G26)+SUM($Q23:$Q26)&gt;0,SUM(Q23:Q26),"")</f>
        <v>574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36</v>
      </c>
      <c r="F28" s="12">
        <v>0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36</v>
      </c>
      <c r="P28" s="12">
        <v>3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54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4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26</v>
      </c>
      <c r="F30" s="18">
        <v>4</v>
      </c>
      <c r="G30" s="19">
        <f>IF(AND(ISBLANK(D30),ISBLANK(E30)),"",D30+E30)</f>
        <v>110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60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54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6531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151</v>
      </c>
      <c r="F32" s="28">
        <f>IF(ISNUMBER($G32),SUM(F28:F31),"")</f>
        <v>5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20870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186</v>
      </c>
      <c r="P32" s="28">
        <f>IF(ISNUMBER($G32),SUM(P28:P31),"")</f>
        <v>8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80</v>
      </c>
      <c r="E33" s="12">
        <v>54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25</v>
      </c>
      <c r="P33" s="12">
        <v>1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42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45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104</v>
      </c>
      <c r="E35" s="18">
        <v>53</v>
      </c>
      <c r="F35" s="18">
        <v>0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30</v>
      </c>
      <c r="P35" s="18">
        <v>1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62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33</v>
      </c>
      <c r="P36" s="23">
        <v>2</v>
      </c>
      <c r="Q36" s="24">
        <f>IF(AND(ISBLANK(N36),ISBLANK(O36)),"",N36+O36)</f>
        <v>110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211</v>
      </c>
      <c r="F37" s="28">
        <f>IF(ISNUMBER($G37),SUM(F33:F36),"")</f>
        <v>1</v>
      </c>
      <c r="G37" s="29">
        <f>IF(SUM($G33:$G36)+SUM($Q33:$Q36)&gt;0,SUM(G33:G36),"")</f>
        <v>577</v>
      </c>
      <c r="H37" s="27">
        <f>IF(ISNUMBER($G37),SUM(H33:H36),"")</f>
        <v>4</v>
      </c>
      <c r="I37" s="99"/>
      <c r="K37" s="96">
        <v>14870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133</v>
      </c>
      <c r="P37" s="28">
        <f>IF(ISNUMBER($G37),SUM(P33:P36),"")</f>
        <v>6</v>
      </c>
      <c r="Q37" s="29">
        <f>IF(SUM($G33:$G36)+SUM($Q33:$Q36)&gt;0,SUM(Q33:Q36),"")</f>
        <v>477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2187</v>
      </c>
      <c r="E39" s="34">
        <f>IF(ISNUMBER($G39),SUM(E12,E17,E22,E27,E32,E37),"")</f>
        <v>1074</v>
      </c>
      <c r="F39" s="34">
        <f>IF(ISNUMBER($G39),SUM(F12,F17,F22,F27,F32,F37),"")</f>
        <v>26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2160</v>
      </c>
      <c r="O39" s="34">
        <f>IF(ISNUMBER($G39),SUM(O12,O17,O22,O27,O32,O37),"")</f>
        <v>1083</v>
      </c>
      <c r="P39" s="34">
        <f>IF(ISNUMBER($G39),SUM(P12,P17,P22,P27,P32,P37),"")</f>
        <v>36</v>
      </c>
      <c r="Q39" s="35">
        <f>IF(SUM($G$8:$G$37)+SUM($Q$8:$Q$37)&gt;0,SUM(Q12,Q17,Q22,Q27,Q32,Q37),"")</f>
        <v>3243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2023-03-04T18:41:16Z</dcterms:modified>
</cp:coreProperties>
</file>